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<sst xmlns="http://schemas.openxmlformats.org/spreadsheetml/2006/main" count="11" uniqueCount="11">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</sst>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89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0.14705319187473412</c:v>
                </c:pt>
                <c:pt idx="1">
                  <c:v>0.140505285211627</c:v>
                </c:pt>
                <c:pt idx="2">
                  <c:v>0.13552545533179083</c:v>
                </c:pt>
                <c:pt idx="3">
                  <c:v>0.13258785618553515</c:v>
                </c:pt>
                <c:pt idx="4">
                  <c:v>0.13055080610444308</c:v>
                </c:pt>
                <c:pt idx="5">
                  <c:v>0.1293248198795354</c:v>
                </c:pt>
                <c:pt idx="6">
                  <c:v>0.12939028051580825</c:v>
                </c:pt>
                <c:pt idx="7">
                  <c:v>0.12960094638630515</c:v>
                </c:pt>
                <c:pt idx="8">
                  <c:v>0.13007955145954361</c:v>
                </c:pt>
                <c:pt idx="9">
                  <c:v>0.13077505802035344</c:v>
                </c:pt>
                <c:pt idx="10">
                  <c:v>0.13154906478637643</c:v>
                </c:pt>
                <c:pt idx="11">
                  <c:v>0.13263513693996068</c:v>
                </c:pt>
                <c:pt idx="12">
                  <c:v>0.13356185749375449</c:v>
                </c:pt>
                <c:pt idx="13">
                  <c:v>0.13454816964159022</c:v>
                </c:pt>
                <c:pt idx="14">
                  <c:v>0.13559170160919795</c:v>
                </c:pt>
                <c:pt idx="15">
                  <c:v>0.13660385862169228</c:v>
                </c:pt>
                <c:pt idx="16">
                  <c:v>0.13760314654117664</c:v>
                </c:pt>
                <c:pt idx="17">
                  <c:v>0.13831719564660794</c:v>
                </c:pt>
                <c:pt idx="18">
                  <c:v>0.13928786571866006</c:v>
                </c:pt>
                <c:pt idx="19">
                  <c:v>0.14025596256800263</c:v>
                </c:pt>
                <c:pt idx="20">
                  <c:v>0.14100067163106056</c:v>
                </c:pt>
                <c:pt idx="21">
                  <c:v>0.14155196435456854</c:v>
                </c:pt>
                <c:pt idx="22">
                  <c:v>0.14231878254745045</c:v>
                </c:pt>
                <c:pt idx="23">
                  <c:v>0.14297831136781083</c:v>
                </c:pt>
                <c:pt idx="24">
                  <c:v>0.14395338595441873</c:v>
                </c:pt>
                <c:pt idx="25">
                  <c:v>0.1453301432546647</c:v>
                </c:pt>
                <c:pt idx="26">
                  <c:v>0.14702085923495084</c:v>
                </c:pt>
                <c:pt idx="27">
                  <c:v>0.15080764749933631</c:v>
                </c:pt>
                <c:pt idx="28">
                  <c:v>0.15465239744317213</c:v>
                </c:pt>
                <c:pt idx="29">
                  <c:v>0.16062868306601522</c:v>
                </c:pt>
                <c:pt idx="30">
                  <c:v>0.16625959399079712</c:v>
                </c:pt>
                <c:pt idx="31">
                  <c:v>0.17193491285162105</c:v>
                </c:pt>
                <c:pt idx="32">
                  <c:v>0.17722290238065858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-9.1853349527225209E-2</c:v>
                </c:pt>
                <c:pt idx="1">
                  <c:v>-6.4209727523828766E-2</c:v>
                </c:pt>
                <c:pt idx="2">
                  <c:v>-4.4375102052448795E-2</c:v>
                </c:pt>
                <c:pt idx="3">
                  <c:v>-3.0927351837615982E-2</c:v>
                </c:pt>
                <c:pt idx="4">
                  <c:v>-2.1462750198137471E-2</c:v>
                </c:pt>
                <c:pt idx="5">
                  <c:v>-1.3900743756483189E-2</c:v>
                </c:pt>
                <c:pt idx="6">
                  <c:v>-8.3695618348736695E-3</c:v>
                </c:pt>
                <c:pt idx="7">
                  <c:v>-4.5914428675987631E-3</c:v>
                </c:pt>
                <c:pt idx="8">
                  <c:v>-2.0736556574907487E-3</c:v>
                </c:pt>
                <c:pt idx="9">
                  <c:v>-2.2669369162468556E-4</c:v>
                </c:pt>
                <c:pt idx="10">
                  <c:v>1.2217177316648303E-3</c:v>
                </c:pt>
                <c:pt idx="11">
                  <c:v>2.1806194409181132E-3</c:v>
                </c:pt>
                <c:pt idx="12">
                  <c:v>2.807050568377675E-3</c:v>
                </c:pt>
                <c:pt idx="13">
                  <c:v>3.3352810642999437E-3</c:v>
                </c:pt>
                <c:pt idx="14">
                  <c:v>3.420348957817284E-3</c:v>
                </c:pt>
                <c:pt idx="15">
                  <c:v>3.7488828513061998E-3</c:v>
                </c:pt>
                <c:pt idx="16">
                  <c:v>3.836393413498956E-3</c:v>
                </c:pt>
                <c:pt idx="17">
                  <c:v>3.8973729734956756E-3</c:v>
                </c:pt>
                <c:pt idx="18">
                  <c:v>4.1753316574009844E-3</c:v>
                </c:pt>
                <c:pt idx="19">
                  <c:v>3.9471020012028296E-3</c:v>
                </c:pt>
                <c:pt idx="20">
                  <c:v>4.4754654734535703E-3</c:v>
                </c:pt>
                <c:pt idx="21">
                  <c:v>4.8738449986406645E-3</c:v>
                </c:pt>
                <c:pt idx="22">
                  <c:v>5.5693304411198376E-3</c:v>
                </c:pt>
                <c:pt idx="23">
                  <c:v>6.3175755903440494E-3</c:v>
                </c:pt>
                <c:pt idx="24">
                  <c:v>8.0205206065168573E-3</c:v>
                </c:pt>
                <c:pt idx="25">
                  <c:v>9.8362657963835375E-3</c:v>
                </c:pt>
                <c:pt idx="26">
                  <c:v>1.2774751316006822E-2</c:v>
                </c:pt>
                <c:pt idx="27">
                  <c:v>1.4337847942719625E-2</c:v>
                </c:pt>
                <c:pt idx="28">
                  <c:v>1.7705181423360628E-2</c:v>
                </c:pt>
                <c:pt idx="29">
                  <c:v>1.9475186716694012E-2</c:v>
                </c:pt>
                <c:pt idx="30">
                  <c:v>2.0122565865461368E-2</c:v>
                </c:pt>
                <c:pt idx="31">
                  <c:v>1.9762796332208454E-2</c:v>
                </c:pt>
                <c:pt idx="32">
                  <c:v>2.1399252876781325E-2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78621312"/>
        <c:axId val="78799616"/>
      </c:scatterChart>
      <c:valAx>
        <c:axId val="78621312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8799616"/>
        <c:crosses val="autoZero"/>
        <c:crossBetween val="midCat"/>
      </c:valAx>
      <c:valAx>
        <c:axId val="7879961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4"/>
              <c:y val="0.35817574773224276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78621312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565933674096266"/>
          <c:y val="2.3147070459668042E-2"/>
          <c:w val="0.83626581914132214"/>
          <c:h val="0.85154828722316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33570</c:v>
                </c:pt>
                <c:pt idx="2">
                  <c:v>22860</c:v>
                </c:pt>
                <c:pt idx="3">
                  <c:v>15240</c:v>
                </c:pt>
                <c:pt idx="4">
                  <c:v>10260</c:v>
                </c:pt>
                <c:pt idx="5">
                  <c:v>6897</c:v>
                </c:pt>
                <c:pt idx="6">
                  <c:v>4638</c:v>
                </c:pt>
                <c:pt idx="7">
                  <c:v>3125</c:v>
                </c:pt>
                <c:pt idx="8">
                  <c:v>2103</c:v>
                </c:pt>
                <c:pt idx="9">
                  <c:v>1415</c:v>
                </c:pt>
                <c:pt idx="10">
                  <c:v>952.4</c:v>
                </c:pt>
                <c:pt idx="11">
                  <c:v>640.9</c:v>
                </c:pt>
                <c:pt idx="12">
                  <c:v>431.3</c:v>
                </c:pt>
                <c:pt idx="13">
                  <c:v>290.2</c:v>
                </c:pt>
                <c:pt idx="14">
                  <c:v>195.3</c:v>
                </c:pt>
                <c:pt idx="15">
                  <c:v>131.4</c:v>
                </c:pt>
                <c:pt idx="16">
                  <c:v>88.44</c:v>
                </c:pt>
                <c:pt idx="17">
                  <c:v>59.52</c:v>
                </c:pt>
                <c:pt idx="18">
                  <c:v>40.049999999999997</c:v>
                </c:pt>
                <c:pt idx="19">
                  <c:v>26.95</c:v>
                </c:pt>
                <c:pt idx="20">
                  <c:v>18.14</c:v>
                </c:pt>
                <c:pt idx="21">
                  <c:v>12.21</c:v>
                </c:pt>
                <c:pt idx="22">
                  <c:v>8.2149999999999999</c:v>
                </c:pt>
                <c:pt idx="23">
                  <c:v>5.5289999999999999</c:v>
                </c:pt>
                <c:pt idx="24">
                  <c:v>3.72</c:v>
                </c:pt>
                <c:pt idx="25">
                  <c:v>2.5030000000000001</c:v>
                </c:pt>
                <c:pt idx="26">
                  <c:v>1.6850000000000001</c:v>
                </c:pt>
                <c:pt idx="27">
                  <c:v>1.1339999999999999</c:v>
                </c:pt>
                <c:pt idx="28">
                  <c:v>0.76290000000000002</c:v>
                </c:pt>
                <c:pt idx="29">
                  <c:v>0.51339999999999997</c:v>
                </c:pt>
                <c:pt idx="30">
                  <c:v>0.34549999999999997</c:v>
                </c:pt>
                <c:pt idx="31">
                  <c:v>0.23250000000000001</c:v>
                </c:pt>
                <c:pt idx="32">
                  <c:v>0.1565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0.14705319187473412</c:v>
                </c:pt>
                <c:pt idx="1">
                  <c:v>0.140505285211627</c:v>
                </c:pt>
                <c:pt idx="2">
                  <c:v>0.13552545533179083</c:v>
                </c:pt>
                <c:pt idx="3">
                  <c:v>0.13258785618553515</c:v>
                </c:pt>
                <c:pt idx="4">
                  <c:v>0.13055080610444308</c:v>
                </c:pt>
                <c:pt idx="5">
                  <c:v>0.1293248198795354</c:v>
                </c:pt>
                <c:pt idx="6">
                  <c:v>0.12939028051580825</c:v>
                </c:pt>
                <c:pt idx="7">
                  <c:v>0.12960094638630515</c:v>
                </c:pt>
                <c:pt idx="8">
                  <c:v>0.13007955145954361</c:v>
                </c:pt>
                <c:pt idx="9">
                  <c:v>0.13077505802035344</c:v>
                </c:pt>
                <c:pt idx="10">
                  <c:v>0.13154906478637643</c:v>
                </c:pt>
                <c:pt idx="11">
                  <c:v>0.13263513693996068</c:v>
                </c:pt>
                <c:pt idx="12">
                  <c:v>0.13356185749375449</c:v>
                </c:pt>
                <c:pt idx="13">
                  <c:v>0.13454816964159022</c:v>
                </c:pt>
                <c:pt idx="14">
                  <c:v>0.13559170160919795</c:v>
                </c:pt>
                <c:pt idx="15">
                  <c:v>0.13660385862169228</c:v>
                </c:pt>
                <c:pt idx="16">
                  <c:v>0.13760314654117664</c:v>
                </c:pt>
                <c:pt idx="17">
                  <c:v>0.13831719564660794</c:v>
                </c:pt>
                <c:pt idx="18">
                  <c:v>0.13928786571866006</c:v>
                </c:pt>
                <c:pt idx="19">
                  <c:v>0.14025596256800263</c:v>
                </c:pt>
                <c:pt idx="20">
                  <c:v>0.14100067163106056</c:v>
                </c:pt>
                <c:pt idx="21">
                  <c:v>0.14155196435456854</c:v>
                </c:pt>
                <c:pt idx="22">
                  <c:v>0.14231878254745045</c:v>
                </c:pt>
                <c:pt idx="23">
                  <c:v>0.14297831136781083</c:v>
                </c:pt>
                <c:pt idx="24">
                  <c:v>0.14395338595441873</c:v>
                </c:pt>
                <c:pt idx="25">
                  <c:v>0.1453301432546647</c:v>
                </c:pt>
                <c:pt idx="26">
                  <c:v>0.14702085923495084</c:v>
                </c:pt>
                <c:pt idx="27">
                  <c:v>0.15080764749933631</c:v>
                </c:pt>
                <c:pt idx="28">
                  <c:v>0.15465239744317213</c:v>
                </c:pt>
                <c:pt idx="29">
                  <c:v>0.16062868306601522</c:v>
                </c:pt>
                <c:pt idx="30">
                  <c:v>0.16625959399079712</c:v>
                </c:pt>
                <c:pt idx="31">
                  <c:v>0.17193491285162105</c:v>
                </c:pt>
                <c:pt idx="32">
                  <c:v>0.17722290238065858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33570</c:v>
                </c:pt>
                <c:pt idx="2">
                  <c:v>22860</c:v>
                </c:pt>
                <c:pt idx="3">
                  <c:v>15240</c:v>
                </c:pt>
                <c:pt idx="4">
                  <c:v>10260</c:v>
                </c:pt>
                <c:pt idx="5">
                  <c:v>6897</c:v>
                </c:pt>
                <c:pt idx="6">
                  <c:v>4638</c:v>
                </c:pt>
                <c:pt idx="7">
                  <c:v>3125</c:v>
                </c:pt>
                <c:pt idx="8">
                  <c:v>2103</c:v>
                </c:pt>
                <c:pt idx="9">
                  <c:v>1415</c:v>
                </c:pt>
                <c:pt idx="10">
                  <c:v>952.4</c:v>
                </c:pt>
                <c:pt idx="11">
                  <c:v>640.9</c:v>
                </c:pt>
                <c:pt idx="12">
                  <c:v>431.3</c:v>
                </c:pt>
                <c:pt idx="13">
                  <c:v>290.2</c:v>
                </c:pt>
                <c:pt idx="14">
                  <c:v>195.3</c:v>
                </c:pt>
                <c:pt idx="15">
                  <c:v>131.4</c:v>
                </c:pt>
                <c:pt idx="16">
                  <c:v>88.44</c:v>
                </c:pt>
                <c:pt idx="17">
                  <c:v>59.52</c:v>
                </c:pt>
                <c:pt idx="18">
                  <c:v>40.049999999999997</c:v>
                </c:pt>
                <c:pt idx="19">
                  <c:v>26.95</c:v>
                </c:pt>
                <c:pt idx="20">
                  <c:v>18.14</c:v>
                </c:pt>
                <c:pt idx="21">
                  <c:v>12.21</c:v>
                </c:pt>
                <c:pt idx="22">
                  <c:v>8.2149999999999999</c:v>
                </c:pt>
                <c:pt idx="23">
                  <c:v>5.5289999999999999</c:v>
                </c:pt>
                <c:pt idx="24">
                  <c:v>3.72</c:v>
                </c:pt>
                <c:pt idx="25">
                  <c:v>2.5030000000000001</c:v>
                </c:pt>
                <c:pt idx="26">
                  <c:v>1.6850000000000001</c:v>
                </c:pt>
                <c:pt idx="27">
                  <c:v>1.1339999999999999</c:v>
                </c:pt>
                <c:pt idx="28">
                  <c:v>0.76290000000000002</c:v>
                </c:pt>
                <c:pt idx="29">
                  <c:v>0.51339999999999997</c:v>
                </c:pt>
                <c:pt idx="30">
                  <c:v>0.34549999999999997</c:v>
                </c:pt>
                <c:pt idx="31">
                  <c:v>0.23250000000000001</c:v>
                </c:pt>
                <c:pt idx="32">
                  <c:v>0.1565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-9.1853349527225209E-2</c:v>
                </c:pt>
                <c:pt idx="1">
                  <c:v>-6.4209727523828766E-2</c:v>
                </c:pt>
                <c:pt idx="2">
                  <c:v>-4.4375102052448795E-2</c:v>
                </c:pt>
                <c:pt idx="3">
                  <c:v>-3.0927351837615982E-2</c:v>
                </c:pt>
                <c:pt idx="4">
                  <c:v>-2.1462750198137471E-2</c:v>
                </c:pt>
                <c:pt idx="5">
                  <c:v>-1.3900743756483189E-2</c:v>
                </c:pt>
                <c:pt idx="6">
                  <c:v>-8.3695618348736695E-3</c:v>
                </c:pt>
                <c:pt idx="7">
                  <c:v>-4.5914428675987631E-3</c:v>
                </c:pt>
                <c:pt idx="8">
                  <c:v>-2.0736556574907487E-3</c:v>
                </c:pt>
                <c:pt idx="9">
                  <c:v>-2.2669369162468556E-4</c:v>
                </c:pt>
                <c:pt idx="10">
                  <c:v>1.2217177316648303E-3</c:v>
                </c:pt>
                <c:pt idx="11">
                  <c:v>2.1806194409181132E-3</c:v>
                </c:pt>
                <c:pt idx="12">
                  <c:v>2.807050568377675E-3</c:v>
                </c:pt>
                <c:pt idx="13">
                  <c:v>3.3352810642999437E-3</c:v>
                </c:pt>
                <c:pt idx="14">
                  <c:v>3.420348957817284E-3</c:v>
                </c:pt>
                <c:pt idx="15">
                  <c:v>3.7488828513061998E-3</c:v>
                </c:pt>
                <c:pt idx="16">
                  <c:v>3.836393413498956E-3</c:v>
                </c:pt>
                <c:pt idx="17">
                  <c:v>3.8973729734956756E-3</c:v>
                </c:pt>
                <c:pt idx="18">
                  <c:v>4.1753316574009844E-3</c:v>
                </c:pt>
                <c:pt idx="19">
                  <c:v>3.9471020012028296E-3</c:v>
                </c:pt>
                <c:pt idx="20">
                  <c:v>4.4754654734535703E-3</c:v>
                </c:pt>
                <c:pt idx="21">
                  <c:v>4.8738449986406645E-3</c:v>
                </c:pt>
                <c:pt idx="22">
                  <c:v>5.5693304411198376E-3</c:v>
                </c:pt>
                <c:pt idx="23">
                  <c:v>6.3175755903440494E-3</c:v>
                </c:pt>
                <c:pt idx="24">
                  <c:v>8.0205206065168573E-3</c:v>
                </c:pt>
                <c:pt idx="25">
                  <c:v>9.8362657963835375E-3</c:v>
                </c:pt>
                <c:pt idx="26">
                  <c:v>1.2774751316006822E-2</c:v>
                </c:pt>
                <c:pt idx="27">
                  <c:v>1.4337847942719625E-2</c:v>
                </c:pt>
                <c:pt idx="28">
                  <c:v>1.7705181423360628E-2</c:v>
                </c:pt>
                <c:pt idx="29">
                  <c:v>1.9475186716694012E-2</c:v>
                </c:pt>
                <c:pt idx="30">
                  <c:v>2.0122565865461368E-2</c:v>
                </c:pt>
                <c:pt idx="31">
                  <c:v>1.9762796332208454E-2</c:v>
                </c:pt>
                <c:pt idx="32">
                  <c:v>2.1399252876781325E-2</c:v>
                </c:pt>
              </c:numCache>
            </c:numRef>
          </c:yVal>
          <c:smooth val="1"/>
        </c:ser>
        <c:axId val="114838144"/>
        <c:axId val="78675968"/>
      </c:scatterChart>
      <c:valAx>
        <c:axId val="11483814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675968"/>
        <c:crosses val="autoZero"/>
        <c:crossBetween val="midCat"/>
      </c:valAx>
      <c:valAx>
        <c:axId val="78675968"/>
        <c:scaling>
          <c:orientation val="minMax"/>
        </c:scaling>
        <c:axPos val="l"/>
        <c:majorGridlines/>
        <c:numFmt formatCode="General" sourceLinked="0"/>
        <c:tickLblPos val="nextTo"/>
        <c:crossAx val="114838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48"/>
          <c:y val="0.8980331835635148"/>
          <c:w val="0.20228073160064922"/>
          <c:h val="7.5400266269615282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463824226130491"/>
          <c:y val="2.3147070459668042E-2"/>
          <c:w val="0.84464645201867306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33570</c:v>
                </c:pt>
                <c:pt idx="2">
                  <c:v>22860</c:v>
                </c:pt>
                <c:pt idx="3">
                  <c:v>15240</c:v>
                </c:pt>
                <c:pt idx="4">
                  <c:v>10260</c:v>
                </c:pt>
                <c:pt idx="5">
                  <c:v>6897</c:v>
                </c:pt>
                <c:pt idx="6">
                  <c:v>4638</c:v>
                </c:pt>
                <c:pt idx="7">
                  <c:v>3125</c:v>
                </c:pt>
                <c:pt idx="8">
                  <c:v>2103</c:v>
                </c:pt>
                <c:pt idx="9">
                  <c:v>1415</c:v>
                </c:pt>
                <c:pt idx="10">
                  <c:v>952.4</c:v>
                </c:pt>
                <c:pt idx="11">
                  <c:v>640.9</c:v>
                </c:pt>
                <c:pt idx="12">
                  <c:v>431.3</c:v>
                </c:pt>
                <c:pt idx="13">
                  <c:v>290.2</c:v>
                </c:pt>
                <c:pt idx="14">
                  <c:v>195.3</c:v>
                </c:pt>
                <c:pt idx="15">
                  <c:v>131.4</c:v>
                </c:pt>
                <c:pt idx="16">
                  <c:v>88.44</c:v>
                </c:pt>
                <c:pt idx="17">
                  <c:v>59.52</c:v>
                </c:pt>
                <c:pt idx="18">
                  <c:v>40.049999999999997</c:v>
                </c:pt>
                <c:pt idx="19">
                  <c:v>26.95</c:v>
                </c:pt>
                <c:pt idx="20">
                  <c:v>18.14</c:v>
                </c:pt>
                <c:pt idx="21">
                  <c:v>12.21</c:v>
                </c:pt>
                <c:pt idx="22">
                  <c:v>8.2149999999999999</c:v>
                </c:pt>
                <c:pt idx="23">
                  <c:v>5.5289999999999999</c:v>
                </c:pt>
                <c:pt idx="24">
                  <c:v>3.72</c:v>
                </c:pt>
                <c:pt idx="25">
                  <c:v>2.5030000000000001</c:v>
                </c:pt>
                <c:pt idx="26">
                  <c:v>1.6850000000000001</c:v>
                </c:pt>
                <c:pt idx="27">
                  <c:v>1.1339999999999999</c:v>
                </c:pt>
                <c:pt idx="28">
                  <c:v>0.76290000000000002</c:v>
                </c:pt>
                <c:pt idx="29">
                  <c:v>0.51339999999999997</c:v>
                </c:pt>
                <c:pt idx="30">
                  <c:v>0.34549999999999997</c:v>
                </c:pt>
                <c:pt idx="31">
                  <c:v>0.23250000000000001</c:v>
                </c:pt>
                <c:pt idx="32">
                  <c:v>0.1565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-31.99</c:v>
                </c:pt>
                <c:pt idx="1">
                  <c:v>-24.56</c:v>
                </c:pt>
                <c:pt idx="2">
                  <c:v>-18.13</c:v>
                </c:pt>
                <c:pt idx="3">
                  <c:v>-13.13</c:v>
                </c:pt>
                <c:pt idx="4">
                  <c:v>-9.3360000000000003</c:v>
                </c:pt>
                <c:pt idx="5">
                  <c:v>-6.1349999999999998</c:v>
                </c:pt>
                <c:pt idx="6">
                  <c:v>-3.7010000000000001</c:v>
                </c:pt>
                <c:pt idx="7">
                  <c:v>-2.0289999999999999</c:v>
                </c:pt>
                <c:pt idx="8">
                  <c:v>-0.9133</c:v>
                </c:pt>
                <c:pt idx="9">
                  <c:v>-9.9320000000000006E-2</c:v>
                </c:pt>
                <c:pt idx="10">
                  <c:v>0.53210000000000002</c:v>
                </c:pt>
                <c:pt idx="11">
                  <c:v>0.94189999999999996</c:v>
                </c:pt>
                <c:pt idx="12">
                  <c:v>1.204</c:v>
                </c:pt>
                <c:pt idx="13">
                  <c:v>1.42</c:v>
                </c:pt>
                <c:pt idx="14">
                  <c:v>1.4450000000000001</c:v>
                </c:pt>
                <c:pt idx="15">
                  <c:v>1.5720000000000001</c:v>
                </c:pt>
                <c:pt idx="16">
                  <c:v>1.597</c:v>
                </c:pt>
                <c:pt idx="17">
                  <c:v>1.6140000000000001</c:v>
                </c:pt>
                <c:pt idx="18">
                  <c:v>1.7170000000000001</c:v>
                </c:pt>
                <c:pt idx="19">
                  <c:v>1.6120000000000001</c:v>
                </c:pt>
                <c:pt idx="20">
                  <c:v>1.8180000000000001</c:v>
                </c:pt>
                <c:pt idx="21">
                  <c:v>1.972</c:v>
                </c:pt>
                <c:pt idx="22">
                  <c:v>2.2410000000000001</c:v>
                </c:pt>
                <c:pt idx="23">
                  <c:v>2.5299999999999998</c:v>
                </c:pt>
                <c:pt idx="24">
                  <c:v>3.1890000000000001</c:v>
                </c:pt>
                <c:pt idx="25">
                  <c:v>3.8719999999999999</c:v>
                </c:pt>
                <c:pt idx="26">
                  <c:v>4.9660000000000002</c:v>
                </c:pt>
                <c:pt idx="27">
                  <c:v>5.431</c:v>
                </c:pt>
                <c:pt idx="28">
                  <c:v>6.5309999999999997</c:v>
                </c:pt>
                <c:pt idx="29">
                  <c:v>6.9130000000000003</c:v>
                </c:pt>
                <c:pt idx="30">
                  <c:v>6.9009999999999998</c:v>
                </c:pt>
                <c:pt idx="31">
                  <c:v>6.5570000000000004</c:v>
                </c:pt>
                <c:pt idx="32">
                  <c:v>6.8849999999999998</c:v>
                </c:pt>
              </c:numCache>
            </c:numRef>
          </c:yVal>
          <c:smooth val="1"/>
        </c:ser>
        <c:axId val="78684544"/>
        <c:axId val="78697600"/>
      </c:scatterChart>
      <c:valAx>
        <c:axId val="7868454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697600"/>
        <c:crosses val="autoZero"/>
        <c:crossBetween val="midCat"/>
      </c:valAx>
      <c:valAx>
        <c:axId val="78697600"/>
        <c:scaling>
          <c:orientation val="minMax"/>
        </c:scaling>
        <c:axPos val="l"/>
        <c:majorGridlines/>
        <c:numFmt formatCode="General" sourceLinked="0"/>
        <c:tickLblPos val="nextTo"/>
        <c:crossAx val="78684544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B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9.9989999999999996E-2</v>
      </c>
      <c r="F4" s="1">
        <v>3.3340999999999998</v>
      </c>
      <c r="G4" s="1">
        <v>0.57669999999999999</v>
      </c>
      <c r="H4" s="1">
        <v>1.4629E-6</v>
      </c>
      <c r="I4" s="1">
        <v>-31.99</v>
      </c>
      <c r="K4" s="1">
        <f t="shared" ref="K4:K36" si="0">E4/G4</f>
        <v>0.17338304144269118</v>
      </c>
      <c r="L4" s="1"/>
      <c r="M4" s="1">
        <f>K4*COS(P4)</f>
        <v>0.14705319187473412</v>
      </c>
      <c r="N4" s="1">
        <f>K4*SIN(P4)</f>
        <v>-9.1853349527225209E-2</v>
      </c>
      <c r="P4" s="1">
        <f>RADIANS(I4)</f>
        <v>-0.55833082771298603</v>
      </c>
      <c r="Q4" s="1"/>
    </row>
    <row r="5" spans="2:17">
      <c r="B5">
        <v>2</v>
      </c>
      <c r="D5" s="1">
        <v>33570</v>
      </c>
      <c r="E5" s="1">
        <v>0.1103</v>
      </c>
      <c r="F5" s="1">
        <v>3.3346</v>
      </c>
      <c r="G5" s="1">
        <v>0.71399999999999997</v>
      </c>
      <c r="H5" s="1">
        <v>-4.5553999999999999E-4</v>
      </c>
      <c r="I5" s="1">
        <v>-24.56</v>
      </c>
      <c r="K5" s="1">
        <f t="shared" si="0"/>
        <v>0.15448179271708684</v>
      </c>
      <c r="L5" s="1"/>
      <c r="M5" s="1">
        <f t="shared" ref="M5:M36" si="1">K5*COS(P5)</f>
        <v>0.140505285211627</v>
      </c>
      <c r="N5" s="1">
        <f t="shared" ref="N5:N36" si="2">K5*SIN(P5)</f>
        <v>-6.4209727523828766E-2</v>
      </c>
      <c r="P5" s="1">
        <f t="shared" ref="P5:P36" si="3">RADIANS(I5)</f>
        <v>-0.42865286428980731</v>
      </c>
      <c r="Q5" s="1"/>
    </row>
    <row r="6" spans="2:17">
      <c r="B6">
        <v>3</v>
      </c>
      <c r="D6" s="1">
        <v>22860</v>
      </c>
      <c r="E6" s="1">
        <v>0.1052</v>
      </c>
      <c r="F6" s="1">
        <v>3.3344999999999998</v>
      </c>
      <c r="G6" s="1">
        <v>0.73770000000000002</v>
      </c>
      <c r="H6" s="1">
        <v>3.0414E-4</v>
      </c>
      <c r="I6" s="1">
        <v>-18.13</v>
      </c>
      <c r="K6" s="1">
        <f t="shared" si="0"/>
        <v>0.14260539514707876</v>
      </c>
      <c r="L6" s="1"/>
      <c r="M6" s="1">
        <f t="shared" si="1"/>
        <v>0.13552545533179083</v>
      </c>
      <c r="N6" s="1">
        <f t="shared" si="2"/>
        <v>-4.4375102052448795E-2</v>
      </c>
      <c r="P6" s="1">
        <f t="shared" si="3"/>
        <v>-0.31642819338657191</v>
      </c>
      <c r="Q6" s="1"/>
    </row>
    <row r="7" spans="2:17">
      <c r="B7">
        <v>4</v>
      </c>
      <c r="D7" s="1">
        <v>15240</v>
      </c>
      <c r="E7" s="1">
        <v>0.10290000000000001</v>
      </c>
      <c r="F7" s="1">
        <v>3.3357000000000001</v>
      </c>
      <c r="G7" s="1">
        <v>0.75580000000000003</v>
      </c>
      <c r="H7" s="1">
        <v>3.3519000000000002E-4</v>
      </c>
      <c r="I7" s="1">
        <v>-13.13</v>
      </c>
      <c r="K7" s="1">
        <f t="shared" si="0"/>
        <v>0.13614712887007144</v>
      </c>
      <c r="L7" s="1"/>
      <c r="M7" s="1">
        <f t="shared" si="1"/>
        <v>0.13258785618553515</v>
      </c>
      <c r="N7" s="1">
        <f t="shared" si="2"/>
        <v>-3.0927351837615982E-2</v>
      </c>
      <c r="P7" s="1">
        <f t="shared" si="3"/>
        <v>-0.22916173078685548</v>
      </c>
      <c r="Q7" s="1"/>
    </row>
    <row r="8" spans="2:17">
      <c r="B8">
        <v>5</v>
      </c>
      <c r="D8" s="1">
        <v>10260</v>
      </c>
      <c r="E8" s="1">
        <v>0.1019</v>
      </c>
      <c r="F8" s="1">
        <v>3.3342000000000001</v>
      </c>
      <c r="G8" s="1">
        <v>0.7702</v>
      </c>
      <c r="H8" s="1">
        <v>-3.6549999999999999E-4</v>
      </c>
      <c r="I8" s="1">
        <v>-9.3360000000000003</v>
      </c>
      <c r="K8" s="1">
        <f t="shared" si="0"/>
        <v>0.13230329784471567</v>
      </c>
      <c r="L8" s="1"/>
      <c r="M8" s="1">
        <f t="shared" si="1"/>
        <v>0.13055080610444308</v>
      </c>
      <c r="N8" s="1">
        <f t="shared" si="2"/>
        <v>-2.1462750198137471E-2</v>
      </c>
      <c r="P8" s="1">
        <f t="shared" si="3"/>
        <v>-0.16294393896619061</v>
      </c>
      <c r="Q8" s="1"/>
    </row>
    <row r="9" spans="2:17">
      <c r="B9">
        <v>6</v>
      </c>
      <c r="D9" s="1">
        <v>6897</v>
      </c>
      <c r="E9" s="1">
        <v>0.1007</v>
      </c>
      <c r="F9" s="1">
        <v>3.3338000000000001</v>
      </c>
      <c r="G9" s="1">
        <v>0.7742</v>
      </c>
      <c r="H9" s="1">
        <v>8.8923000000000002E-5</v>
      </c>
      <c r="I9" s="1">
        <v>-6.1349999999999998</v>
      </c>
      <c r="K9" s="1">
        <f t="shared" si="0"/>
        <v>0.13006974941875485</v>
      </c>
      <c r="L9" s="1"/>
      <c r="M9" s="1">
        <f t="shared" si="1"/>
        <v>0.1293248198795354</v>
      </c>
      <c r="N9" s="1">
        <f t="shared" si="2"/>
        <v>-1.3900743756483189E-2</v>
      </c>
      <c r="P9" s="1">
        <f t="shared" si="3"/>
        <v>-0.10707594960985212</v>
      </c>
      <c r="Q9" s="1"/>
    </row>
    <row r="10" spans="2:17">
      <c r="B10">
        <v>7</v>
      </c>
      <c r="D10" s="1">
        <v>4638</v>
      </c>
      <c r="E10" s="1">
        <v>0.10050000000000001</v>
      </c>
      <c r="F10" s="1">
        <v>3.3355999999999999</v>
      </c>
      <c r="G10" s="1">
        <v>0.77510000000000001</v>
      </c>
      <c r="H10" s="1">
        <v>7.2650999999999998E-4</v>
      </c>
      <c r="I10" s="1">
        <v>-3.7010000000000001</v>
      </c>
      <c r="K10" s="1">
        <f t="shared" si="0"/>
        <v>0.12966068894336216</v>
      </c>
      <c r="L10" s="1"/>
      <c r="M10" s="1">
        <f t="shared" si="1"/>
        <v>0.12939028051580825</v>
      </c>
      <c r="N10" s="1">
        <f t="shared" si="2"/>
        <v>-8.3695618348736695E-3</v>
      </c>
      <c r="P10" s="1">
        <f t="shared" si="3"/>
        <v>-6.4594635616310139E-2</v>
      </c>
      <c r="Q10" s="1"/>
    </row>
    <row r="11" spans="2:17">
      <c r="B11">
        <v>8</v>
      </c>
      <c r="D11" s="1">
        <v>3125</v>
      </c>
      <c r="E11" s="1">
        <v>0.1004</v>
      </c>
      <c r="F11" s="1">
        <v>3.3340999999999998</v>
      </c>
      <c r="G11" s="1">
        <v>0.7742</v>
      </c>
      <c r="H11" s="1">
        <v>7.0273999999999998E-4</v>
      </c>
      <c r="I11" s="1">
        <v>-2.0289999999999999</v>
      </c>
      <c r="K11" s="1">
        <f t="shared" si="0"/>
        <v>0.1296822526478946</v>
      </c>
      <c r="L11" s="1"/>
      <c r="M11" s="1">
        <f t="shared" si="1"/>
        <v>0.12960094638630515</v>
      </c>
      <c r="N11" s="1">
        <f t="shared" si="2"/>
        <v>-4.5914428675987631E-3</v>
      </c>
      <c r="P11" s="1">
        <f t="shared" si="3"/>
        <v>-3.5412730522964946E-2</v>
      </c>
      <c r="Q11" s="1"/>
    </row>
    <row r="12" spans="2:17">
      <c r="B12">
        <v>9</v>
      </c>
      <c r="D12" s="1">
        <v>2103</v>
      </c>
      <c r="E12" s="1">
        <v>0.1002</v>
      </c>
      <c r="F12" s="1">
        <v>3.3346</v>
      </c>
      <c r="G12" s="1">
        <v>0.7702</v>
      </c>
      <c r="H12" s="1">
        <v>-3.3198E-4</v>
      </c>
      <c r="I12" s="1">
        <v>-0.9133</v>
      </c>
      <c r="K12" s="1">
        <f t="shared" si="0"/>
        <v>0.13009607894053493</v>
      </c>
      <c r="L12" s="1"/>
      <c r="M12" s="1">
        <f t="shared" si="1"/>
        <v>0.13007955145954361</v>
      </c>
      <c r="N12" s="1">
        <f t="shared" si="2"/>
        <v>-2.0736556574907487E-3</v>
      </c>
      <c r="P12" s="1">
        <f t="shared" si="3"/>
        <v>-1.5940092058464212E-2</v>
      </c>
      <c r="Q12" s="1"/>
    </row>
    <row r="13" spans="2:17">
      <c r="B13">
        <v>10</v>
      </c>
      <c r="D13" s="1">
        <v>1415</v>
      </c>
      <c r="E13" s="1">
        <v>0.1002</v>
      </c>
      <c r="F13" s="1">
        <v>3.3347000000000002</v>
      </c>
      <c r="G13" s="1">
        <v>0.76619999999999999</v>
      </c>
      <c r="H13" s="1">
        <v>2.9779999999999999E-5</v>
      </c>
      <c r="I13" s="1">
        <v>-9.9320000000000006E-2</v>
      </c>
      <c r="K13" s="1">
        <f t="shared" si="0"/>
        <v>0.1307752545027408</v>
      </c>
      <c r="L13" s="1"/>
      <c r="M13" s="1">
        <f t="shared" si="1"/>
        <v>0.13077505802035344</v>
      </c>
      <c r="N13" s="1">
        <f t="shared" si="2"/>
        <v>-2.2669369162468556E-4</v>
      </c>
      <c r="P13" s="1">
        <f t="shared" si="3"/>
        <v>-1.7334610130807682E-3</v>
      </c>
      <c r="Q13" s="1"/>
    </row>
    <row r="14" spans="2:17">
      <c r="B14">
        <v>11</v>
      </c>
      <c r="D14" s="1">
        <v>952.4</v>
      </c>
      <c r="E14" s="1">
        <v>0.10009999999999999</v>
      </c>
      <c r="F14" s="1">
        <v>3.3346</v>
      </c>
      <c r="G14" s="1">
        <v>0.76090000000000002</v>
      </c>
      <c r="H14" s="1">
        <v>1.1976000000000001E-4</v>
      </c>
      <c r="I14" s="1">
        <v>0.53210000000000002</v>
      </c>
      <c r="K14" s="1">
        <f t="shared" si="0"/>
        <v>0.13155473781048757</v>
      </c>
      <c r="L14" s="1"/>
      <c r="M14" s="1">
        <f t="shared" si="1"/>
        <v>0.13154906478637643</v>
      </c>
      <c r="N14" s="1">
        <f t="shared" si="2"/>
        <v>1.2217177316648303E-3</v>
      </c>
      <c r="P14" s="1">
        <f t="shared" si="3"/>
        <v>9.2868969498618274E-3</v>
      </c>
      <c r="Q14" s="1"/>
    </row>
    <row r="15" spans="2:17">
      <c r="B15">
        <v>12</v>
      </c>
      <c r="D15" s="1">
        <v>640.9</v>
      </c>
      <c r="E15" s="1">
        <v>0.10009999999999999</v>
      </c>
      <c r="F15" s="1">
        <v>3.3346</v>
      </c>
      <c r="G15" s="1">
        <v>0.75460000000000005</v>
      </c>
      <c r="H15" s="1">
        <v>-6.2474999999999999E-6</v>
      </c>
      <c r="I15" s="1">
        <v>0.94189999999999996</v>
      </c>
      <c r="K15" s="1">
        <f t="shared" si="0"/>
        <v>0.13265306122448978</v>
      </c>
      <c r="L15" s="1"/>
      <c r="M15" s="1">
        <f t="shared" si="1"/>
        <v>0.13263513693996068</v>
      </c>
      <c r="N15" s="1">
        <f t="shared" si="2"/>
        <v>2.1806194409181132E-3</v>
      </c>
      <c r="P15" s="1">
        <f t="shared" si="3"/>
        <v>1.6439256224534588E-2</v>
      </c>
      <c r="Q15" s="1"/>
    </row>
    <row r="16" spans="2:17">
      <c r="B16">
        <v>13</v>
      </c>
      <c r="D16" s="1">
        <v>431.3</v>
      </c>
      <c r="E16" s="1">
        <v>0.10009999999999999</v>
      </c>
      <c r="F16" s="1">
        <v>3.3353999999999999</v>
      </c>
      <c r="G16" s="1">
        <v>0.74929999999999997</v>
      </c>
      <c r="H16" s="1">
        <v>6.0708999999999998E-5</v>
      </c>
      <c r="I16" s="1">
        <v>1.204</v>
      </c>
      <c r="K16" s="1">
        <f t="shared" si="0"/>
        <v>0.13359135192846658</v>
      </c>
      <c r="L16" s="1"/>
      <c r="M16" s="1">
        <f t="shared" si="1"/>
        <v>0.13356185749375449</v>
      </c>
      <c r="N16" s="1">
        <f t="shared" si="2"/>
        <v>2.807050568377675E-3</v>
      </c>
      <c r="P16" s="1">
        <f t="shared" si="3"/>
        <v>2.1013764194011728E-2</v>
      </c>
      <c r="Q16" s="1"/>
    </row>
    <row r="17" spans="2:17">
      <c r="B17">
        <v>14</v>
      </c>
      <c r="D17" s="1">
        <v>290.2</v>
      </c>
      <c r="E17" s="1">
        <v>0.1</v>
      </c>
      <c r="F17" s="1">
        <v>3.3342000000000001</v>
      </c>
      <c r="G17" s="1">
        <v>0.74299999999999999</v>
      </c>
      <c r="H17" s="1">
        <v>1.5491999999999999E-4</v>
      </c>
      <c r="I17" s="1">
        <v>1.42</v>
      </c>
      <c r="K17" s="1">
        <f t="shared" si="0"/>
        <v>0.13458950201884254</v>
      </c>
      <c r="L17" s="1"/>
      <c r="M17" s="1">
        <f t="shared" si="1"/>
        <v>0.13454816964159022</v>
      </c>
      <c r="N17" s="1">
        <f t="shared" si="2"/>
        <v>3.3352810642999437E-3</v>
      </c>
      <c r="P17" s="1">
        <f t="shared" si="3"/>
        <v>2.4783675378319478E-2</v>
      </c>
      <c r="Q17" s="1"/>
    </row>
    <row r="18" spans="2:17">
      <c r="B18">
        <v>15</v>
      </c>
      <c r="D18" s="1">
        <v>195.3</v>
      </c>
      <c r="E18" s="1">
        <v>9.9989999999999996E-2</v>
      </c>
      <c r="F18" s="1">
        <v>3.3342000000000001</v>
      </c>
      <c r="G18" s="1">
        <v>0.73719999999999997</v>
      </c>
      <c r="H18" s="1">
        <v>3.7640999999999998E-4</v>
      </c>
      <c r="I18" s="1">
        <v>1.4450000000000001</v>
      </c>
      <c r="K18" s="1">
        <f t="shared" si="0"/>
        <v>0.13563483450895281</v>
      </c>
      <c r="L18" s="1"/>
      <c r="M18" s="1">
        <f t="shared" si="1"/>
        <v>0.13559170160919795</v>
      </c>
      <c r="N18" s="1">
        <f t="shared" si="2"/>
        <v>3.420348957817284E-3</v>
      </c>
      <c r="P18" s="1">
        <f t="shared" si="3"/>
        <v>2.5220007691318064E-2</v>
      </c>
      <c r="Q18" s="1"/>
    </row>
    <row r="19" spans="2:17">
      <c r="B19">
        <v>16</v>
      </c>
      <c r="D19" s="1">
        <v>131.4</v>
      </c>
      <c r="E19" s="1">
        <v>0.10009999999999999</v>
      </c>
      <c r="F19" s="1">
        <v>3.3344999999999998</v>
      </c>
      <c r="G19" s="1">
        <v>0.73250000000000004</v>
      </c>
      <c r="H19" s="1">
        <v>-7.0523000000000002E-6</v>
      </c>
      <c r="I19" s="1">
        <v>1.5720000000000001</v>
      </c>
      <c r="K19" s="1">
        <f t="shared" si="0"/>
        <v>0.13665529010238905</v>
      </c>
      <c r="L19" s="1"/>
      <c r="M19" s="1">
        <f t="shared" si="1"/>
        <v>0.13660385862169228</v>
      </c>
      <c r="N19" s="1">
        <f t="shared" si="2"/>
        <v>3.7488828513061998E-3</v>
      </c>
      <c r="P19" s="1">
        <f t="shared" si="3"/>
        <v>2.7436575841350862E-2</v>
      </c>
      <c r="Q19" s="1"/>
    </row>
    <row r="20" spans="2:17">
      <c r="B20">
        <v>17</v>
      </c>
      <c r="D20" s="1">
        <v>88.44</v>
      </c>
      <c r="E20" s="1">
        <v>9.9979999999999999E-2</v>
      </c>
      <c r="F20" s="1">
        <v>3.3347000000000002</v>
      </c>
      <c r="G20" s="1">
        <v>0.72629999999999995</v>
      </c>
      <c r="H20" s="1">
        <v>7.8869000000000007E-5</v>
      </c>
      <c r="I20" s="1">
        <v>1.597</v>
      </c>
      <c r="K20" s="1">
        <f t="shared" si="0"/>
        <v>0.13765661572353022</v>
      </c>
      <c r="L20" s="1"/>
      <c r="M20" s="1">
        <f t="shared" si="1"/>
        <v>0.13760314654117664</v>
      </c>
      <c r="N20" s="1">
        <f t="shared" si="2"/>
        <v>3.836393413498956E-3</v>
      </c>
      <c r="P20" s="1">
        <f t="shared" si="3"/>
        <v>2.7872908154349441E-2</v>
      </c>
      <c r="Q20" s="1"/>
    </row>
    <row r="21" spans="2:17">
      <c r="B21">
        <v>18</v>
      </c>
      <c r="D21" s="1">
        <v>59.52</v>
      </c>
      <c r="E21" s="1">
        <v>9.9959999999999993E-2</v>
      </c>
      <c r="F21" s="1">
        <v>3.3344999999999998</v>
      </c>
      <c r="G21" s="1">
        <v>0.72240000000000004</v>
      </c>
      <c r="H21" s="1">
        <v>1.2635000000000001E-3</v>
      </c>
      <c r="I21" s="1">
        <v>1.6140000000000001</v>
      </c>
      <c r="K21" s="1">
        <f t="shared" si="0"/>
        <v>0.13837209302325579</v>
      </c>
      <c r="L21" s="1"/>
      <c r="M21" s="1">
        <f t="shared" si="1"/>
        <v>0.13831719564660794</v>
      </c>
      <c r="N21" s="1">
        <f t="shared" si="2"/>
        <v>3.8973729734956756E-3</v>
      </c>
      <c r="P21" s="1">
        <f t="shared" si="3"/>
        <v>2.8169614127188481E-2</v>
      </c>
      <c r="Q21" s="1"/>
    </row>
    <row r="22" spans="2:17">
      <c r="B22">
        <v>19</v>
      </c>
      <c r="D22" s="1">
        <v>40.049999999999997</v>
      </c>
      <c r="E22" s="1">
        <v>9.9970000000000003E-2</v>
      </c>
      <c r="F22" s="1">
        <v>3.335</v>
      </c>
      <c r="G22" s="1">
        <v>0.71740000000000004</v>
      </c>
      <c r="H22" s="1">
        <v>4.5928999999999996E-3</v>
      </c>
      <c r="I22" s="1">
        <v>1.7170000000000001</v>
      </c>
      <c r="K22" s="1">
        <f t="shared" si="0"/>
        <v>0.13935043211597434</v>
      </c>
      <c r="L22" s="1"/>
      <c r="M22" s="1">
        <f t="shared" si="1"/>
        <v>0.13928786571866006</v>
      </c>
      <c r="N22" s="1">
        <f t="shared" si="2"/>
        <v>4.1753316574009844E-3</v>
      </c>
      <c r="P22" s="1">
        <f t="shared" si="3"/>
        <v>2.9967303256742638E-2</v>
      </c>
      <c r="Q22" s="1"/>
    </row>
    <row r="23" spans="2:17">
      <c r="B23">
        <v>20</v>
      </c>
      <c r="D23" s="1">
        <v>26.95</v>
      </c>
      <c r="E23" s="1">
        <v>0.1</v>
      </c>
      <c r="F23" s="1">
        <v>3.3344999999999998</v>
      </c>
      <c r="G23" s="1">
        <v>0.7127</v>
      </c>
      <c r="H23" s="1">
        <v>1.0451E-3</v>
      </c>
      <c r="I23" s="1">
        <v>1.6120000000000001</v>
      </c>
      <c r="K23" s="1">
        <f t="shared" si="0"/>
        <v>0.14031149151115477</v>
      </c>
      <c r="L23" s="1"/>
      <c r="M23" s="1">
        <f t="shared" si="1"/>
        <v>0.14025596256800263</v>
      </c>
      <c r="N23" s="1">
        <f t="shared" si="2"/>
        <v>3.9471020012028296E-3</v>
      </c>
      <c r="P23" s="1">
        <f t="shared" si="3"/>
        <v>2.8134707542148595E-2</v>
      </c>
      <c r="Q23" s="1"/>
    </row>
    <row r="24" spans="2:17">
      <c r="B24">
        <v>21</v>
      </c>
      <c r="D24" s="1">
        <v>18.14</v>
      </c>
      <c r="E24" s="1">
        <v>9.9779999999999994E-2</v>
      </c>
      <c r="F24" s="1">
        <v>3.3347000000000002</v>
      </c>
      <c r="G24" s="1">
        <v>0.70730000000000004</v>
      </c>
      <c r="H24" s="1">
        <v>-4.7432000000000003E-4</v>
      </c>
      <c r="I24" s="1">
        <v>1.8180000000000001</v>
      </c>
      <c r="K24" s="1">
        <f t="shared" si="0"/>
        <v>0.14107168104057682</v>
      </c>
      <c r="L24" s="1"/>
      <c r="M24" s="1">
        <f t="shared" si="1"/>
        <v>0.14100067163106056</v>
      </c>
      <c r="N24" s="1">
        <f t="shared" si="2"/>
        <v>4.4754654734535703E-3</v>
      </c>
      <c r="P24" s="1">
        <f t="shared" si="3"/>
        <v>3.1730085801256913E-2</v>
      </c>
      <c r="Q24" s="1"/>
    </row>
    <row r="25" spans="2:17">
      <c r="B25">
        <v>22</v>
      </c>
      <c r="D25" s="1">
        <v>12.21</v>
      </c>
      <c r="E25" s="1">
        <v>9.9570000000000006E-2</v>
      </c>
      <c r="F25" s="1">
        <v>3.3344</v>
      </c>
      <c r="G25" s="1">
        <v>0.70299999999999996</v>
      </c>
      <c r="H25" s="1">
        <v>-1.6585E-3</v>
      </c>
      <c r="I25" s="1">
        <v>1.972</v>
      </c>
      <c r="K25" s="1">
        <f t="shared" si="0"/>
        <v>0.1416358463726885</v>
      </c>
      <c r="L25" s="1"/>
      <c r="M25" s="1">
        <f t="shared" si="1"/>
        <v>0.14155196435456854</v>
      </c>
      <c r="N25" s="1">
        <f t="shared" si="2"/>
        <v>4.8738449986406645E-3</v>
      </c>
      <c r="P25" s="1">
        <f t="shared" si="3"/>
        <v>3.4417892849328176E-2</v>
      </c>
      <c r="Q25" s="1"/>
    </row>
    <row r="26" spans="2:17">
      <c r="B26">
        <v>23</v>
      </c>
      <c r="D26" s="1">
        <v>8.2149999999999999</v>
      </c>
      <c r="E26" s="1">
        <v>9.9500000000000005E-2</v>
      </c>
      <c r="F26" s="1">
        <v>3.3344</v>
      </c>
      <c r="G26" s="1">
        <v>0.6986</v>
      </c>
      <c r="H26" s="1">
        <v>-1.1218999999999999E-3</v>
      </c>
      <c r="I26" s="1">
        <v>2.2410000000000001</v>
      </c>
      <c r="K26" s="1">
        <f t="shared" si="0"/>
        <v>0.14242771256799314</v>
      </c>
      <c r="L26" s="1"/>
      <c r="M26" s="1">
        <f t="shared" si="1"/>
        <v>0.14231878254745045</v>
      </c>
      <c r="N26" s="1">
        <f t="shared" si="2"/>
        <v>5.5693304411198376E-3</v>
      </c>
      <c r="P26" s="1">
        <f t="shared" si="3"/>
        <v>3.9112828537192924E-2</v>
      </c>
      <c r="Q26" s="1"/>
    </row>
    <row r="27" spans="2:17">
      <c r="B27">
        <v>24</v>
      </c>
      <c r="D27" s="1">
        <v>5.5289999999999999</v>
      </c>
      <c r="E27" s="1">
        <v>9.9610000000000004E-2</v>
      </c>
      <c r="F27" s="1">
        <v>3.3347000000000002</v>
      </c>
      <c r="G27" s="1">
        <v>0.69599999999999995</v>
      </c>
      <c r="H27" s="1">
        <v>8.9915999999999998E-5</v>
      </c>
      <c r="I27" s="1">
        <v>2.5299999999999998</v>
      </c>
      <c r="K27" s="1">
        <f t="shared" si="0"/>
        <v>0.14311781609195404</v>
      </c>
      <c r="L27" s="1"/>
      <c r="M27" s="1">
        <f t="shared" si="1"/>
        <v>0.14297831136781083</v>
      </c>
      <c r="N27" s="1">
        <f t="shared" si="2"/>
        <v>6.3175755903440494E-3</v>
      </c>
      <c r="P27" s="1">
        <f t="shared" si="3"/>
        <v>4.4156830075456531E-2</v>
      </c>
      <c r="Q27" s="1"/>
    </row>
    <row r="28" spans="2:17">
      <c r="B28">
        <v>25</v>
      </c>
      <c r="D28" s="1">
        <v>3.72</v>
      </c>
      <c r="E28" s="1">
        <v>9.9900000000000003E-2</v>
      </c>
      <c r="F28" s="1">
        <v>3.3348</v>
      </c>
      <c r="G28" s="1">
        <v>0.69289999999999996</v>
      </c>
      <c r="H28" s="1">
        <v>5.8626000000000001E-4</v>
      </c>
      <c r="I28" s="1">
        <v>3.1890000000000001</v>
      </c>
      <c r="K28" s="1">
        <f t="shared" si="0"/>
        <v>0.1441766488670804</v>
      </c>
      <c r="L28" s="1"/>
      <c r="M28" s="1">
        <f t="shared" si="1"/>
        <v>0.14395338595441873</v>
      </c>
      <c r="N28" s="1">
        <f t="shared" si="2"/>
        <v>8.0205206065168573E-3</v>
      </c>
      <c r="P28" s="1">
        <f t="shared" si="3"/>
        <v>5.5658549846099171E-2</v>
      </c>
      <c r="Q28" s="1"/>
    </row>
    <row r="29" spans="2:17">
      <c r="B29">
        <v>26</v>
      </c>
      <c r="D29" s="1">
        <v>2.5030000000000001</v>
      </c>
      <c r="E29" s="1">
        <v>9.9909999999999999E-2</v>
      </c>
      <c r="F29" s="1">
        <v>3.3347000000000002</v>
      </c>
      <c r="G29" s="1">
        <v>0.68589999999999995</v>
      </c>
      <c r="H29" s="1">
        <v>6.2593000000000002E-4</v>
      </c>
      <c r="I29" s="1">
        <v>3.8719999999999999</v>
      </c>
      <c r="K29" s="1">
        <f t="shared" si="0"/>
        <v>0.14566263303688584</v>
      </c>
      <c r="L29" s="1"/>
      <c r="M29" s="1">
        <f t="shared" si="1"/>
        <v>0.1453301432546647</v>
      </c>
      <c r="N29" s="1">
        <f t="shared" si="2"/>
        <v>9.8362657963835375E-3</v>
      </c>
      <c r="P29" s="1">
        <f t="shared" si="3"/>
        <v>6.7579148637220435E-2</v>
      </c>
      <c r="Q29" s="1"/>
    </row>
    <row r="30" spans="2:17">
      <c r="B30">
        <v>27</v>
      </c>
      <c r="D30" s="1">
        <v>1.6850000000000001</v>
      </c>
      <c r="E30" s="1">
        <v>0.10009999999999999</v>
      </c>
      <c r="F30" s="1">
        <v>3.3347000000000002</v>
      </c>
      <c r="G30" s="1">
        <v>0.67830000000000001</v>
      </c>
      <c r="H30" s="1">
        <v>9.8835999999999998E-4</v>
      </c>
      <c r="I30" s="1">
        <v>4.9660000000000002</v>
      </c>
      <c r="K30" s="1">
        <f t="shared" si="0"/>
        <v>0.14757481940144479</v>
      </c>
      <c r="L30" s="1"/>
      <c r="M30" s="1">
        <f t="shared" si="1"/>
        <v>0.14702085923495084</v>
      </c>
      <c r="N30" s="1">
        <f t="shared" si="2"/>
        <v>1.2774751316006822E-2</v>
      </c>
      <c r="P30" s="1">
        <f t="shared" si="3"/>
        <v>8.6673050654038408E-2</v>
      </c>
      <c r="Q30" s="1"/>
    </row>
    <row r="31" spans="2:17">
      <c r="B31">
        <v>28</v>
      </c>
      <c r="D31" s="1">
        <v>1.1339999999999999</v>
      </c>
      <c r="E31" s="1">
        <v>0.1003</v>
      </c>
      <c r="F31" s="1">
        <v>3.3347000000000002</v>
      </c>
      <c r="G31" s="1">
        <v>0.66210000000000002</v>
      </c>
      <c r="H31" s="1">
        <v>1.1023000000000001E-3</v>
      </c>
      <c r="I31" s="1">
        <v>5.431</v>
      </c>
      <c r="K31" s="1">
        <f t="shared" si="0"/>
        <v>0.15148769068116599</v>
      </c>
      <c r="L31" s="1"/>
      <c r="M31" s="1">
        <f t="shared" si="1"/>
        <v>0.15080764749933631</v>
      </c>
      <c r="N31" s="1">
        <f t="shared" si="2"/>
        <v>1.4337847942719625E-2</v>
      </c>
      <c r="P31" s="1">
        <f t="shared" si="3"/>
        <v>9.4788831675812035E-2</v>
      </c>
      <c r="Q31" s="1"/>
    </row>
    <row r="32" spans="2:17">
      <c r="B32">
        <v>29</v>
      </c>
      <c r="D32" s="1">
        <v>0.76290000000000002</v>
      </c>
      <c r="E32" s="1">
        <v>0.1002</v>
      </c>
      <c r="F32" s="1">
        <v>3.3342000000000001</v>
      </c>
      <c r="G32" s="1">
        <v>0.64370000000000005</v>
      </c>
      <c r="H32" s="1">
        <v>9.9183999999999991E-4</v>
      </c>
      <c r="I32" s="1">
        <v>6.5309999999999997</v>
      </c>
      <c r="K32" s="1">
        <f t="shared" si="0"/>
        <v>0.15566257573403758</v>
      </c>
      <c r="L32" s="1"/>
      <c r="M32" s="1">
        <f t="shared" si="1"/>
        <v>0.15465239744317213</v>
      </c>
      <c r="N32" s="1">
        <f t="shared" si="2"/>
        <v>1.7705181423360628E-2</v>
      </c>
      <c r="P32" s="1">
        <f t="shared" si="3"/>
        <v>0.11398745344774966</v>
      </c>
      <c r="Q32" s="1"/>
    </row>
    <row r="33" spans="2:17">
      <c r="B33">
        <v>30</v>
      </c>
      <c r="D33" s="1">
        <v>0.51339999999999997</v>
      </c>
      <c r="E33" s="1">
        <v>0.1004</v>
      </c>
      <c r="F33" s="1">
        <v>3.3336999999999999</v>
      </c>
      <c r="G33" s="1">
        <v>0.62050000000000005</v>
      </c>
      <c r="H33" s="1">
        <v>2.9848E-4</v>
      </c>
      <c r="I33" s="1">
        <v>6.9130000000000003</v>
      </c>
      <c r="K33" s="1">
        <f t="shared" si="0"/>
        <v>0.16180499597099113</v>
      </c>
      <c r="L33" s="1"/>
      <c r="M33" s="1">
        <f t="shared" si="1"/>
        <v>0.16062868306601522</v>
      </c>
      <c r="N33" s="1">
        <f t="shared" si="2"/>
        <v>1.9475186716694012E-2</v>
      </c>
      <c r="P33" s="1">
        <f t="shared" si="3"/>
        <v>0.12065461119036801</v>
      </c>
      <c r="Q33" s="1"/>
    </row>
    <row r="34" spans="2:17">
      <c r="B34">
        <v>31</v>
      </c>
      <c r="D34" s="1">
        <v>0.34549999999999997</v>
      </c>
      <c r="E34" s="1">
        <v>0.1004</v>
      </c>
      <c r="F34" s="1">
        <v>3.3336999999999999</v>
      </c>
      <c r="G34" s="1">
        <v>0.59950000000000003</v>
      </c>
      <c r="H34" s="1">
        <v>1.6930999999999999E-3</v>
      </c>
      <c r="I34" s="1">
        <v>6.9009999999999998</v>
      </c>
      <c r="K34" s="1">
        <f t="shared" si="0"/>
        <v>0.16747289407839866</v>
      </c>
      <c r="L34" s="1"/>
      <c r="M34" s="1">
        <f t="shared" si="1"/>
        <v>0.16625959399079712</v>
      </c>
      <c r="N34" s="1">
        <f t="shared" si="2"/>
        <v>2.0122565865461368E-2</v>
      </c>
      <c r="P34" s="1">
        <f t="shared" si="3"/>
        <v>0.12044517168012868</v>
      </c>
      <c r="Q34" s="1"/>
    </row>
    <row r="35" spans="2:17">
      <c r="B35">
        <v>32</v>
      </c>
      <c r="D35" s="1">
        <v>0.23250000000000001</v>
      </c>
      <c r="E35" s="1">
        <v>0.10050000000000001</v>
      </c>
      <c r="F35" s="1">
        <v>3.3332000000000002</v>
      </c>
      <c r="G35" s="1">
        <v>0.58069999999999999</v>
      </c>
      <c r="H35" s="1">
        <v>5.5564999999999998E-4</v>
      </c>
      <c r="I35" s="1">
        <v>6.5570000000000004</v>
      </c>
      <c r="K35" s="1">
        <f t="shared" si="0"/>
        <v>0.17306698811778889</v>
      </c>
      <c r="L35" s="1"/>
      <c r="M35" s="1">
        <f t="shared" si="1"/>
        <v>0.17193491285162105</v>
      </c>
      <c r="N35" s="1">
        <f t="shared" si="2"/>
        <v>1.9762796332208454E-2</v>
      </c>
      <c r="P35" s="1">
        <f t="shared" si="3"/>
        <v>0.1144412390532682</v>
      </c>
      <c r="Q35" s="1"/>
    </row>
    <row r="36" spans="2:17">
      <c r="B36">
        <v>33</v>
      </c>
      <c r="D36" s="1">
        <v>0.1565</v>
      </c>
      <c r="E36" s="1">
        <v>9.9930000000000005E-2</v>
      </c>
      <c r="F36" s="1">
        <v>3.3325999999999998</v>
      </c>
      <c r="G36" s="1">
        <v>0.55979999999999996</v>
      </c>
      <c r="H36" s="1">
        <v>-3.4745000000000002E-4</v>
      </c>
      <c r="I36" s="1">
        <v>6.8849999999999998</v>
      </c>
      <c r="K36" s="1">
        <f t="shared" si="0"/>
        <v>0.17851018220793141</v>
      </c>
      <c r="L36" s="1"/>
      <c r="M36" s="1">
        <f t="shared" si="1"/>
        <v>0.17722290238065858</v>
      </c>
      <c r="N36" s="1">
        <f t="shared" si="2"/>
        <v>2.1399252876781325E-2</v>
      </c>
      <c r="P36" s="1">
        <f t="shared" si="3"/>
        <v>0.12016591899980958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2019-05-19T15:20:16Z</dcterms:modified>
</cp:coreProperties>
</file>